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SUNGROW\"/>
    </mc:Choice>
  </mc:AlternateContent>
  <xr:revisionPtr revIDLastSave="0" documentId="13_ncr:1_{4BCE3426-D42E-432B-B63E-6BADCCEF5FEB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7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4" l="1"/>
  <c r="B6" i="4"/>
  <c r="B5" i="4"/>
  <c r="B4" i="4"/>
  <c r="B3" i="4"/>
  <c r="B2" i="4"/>
  <c r="B7" i="3"/>
  <c r="B6" i="3"/>
  <c r="B5" i="3"/>
  <c r="B4" i="3"/>
  <c r="B3" i="3"/>
  <c r="B2" i="3"/>
  <c r="I1" i="2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<sst xmlns="http://schemas.openxmlformats.org/spreadsheetml/2006/main" count="2003" uniqueCount="1532">
  <si>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</si>
  <si>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</si>
  <si>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</si>
  <si>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</si>
  <si>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PITRA SPA</t>
  </si>
  <si>
    <t>Seleccionar de la lista desplegable el nombre del Coordinado</t>
  </si>
  <si>
    <t>Unidad PMGD</t>
  </si>
  <si>
    <t>PMGD PFV PITRA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</si>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</sst>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0.05</c:v>
                </c:pt>
                <c:pt idx="1">
                  <c:v>0.05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0.90125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7C-4596-94DE-FDF01D086EEA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7C-4596-94DE-FDF01D086EEA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7C-4596-94DE-FDF01D086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1.0987499999999999</c:v>
                </c:pt>
                <c:pt idx="5">
                  <c:v>1.0987499999999999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74-4390-8FFB-2EC69D784A70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74-4390-8FFB-2EC69D784A70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74-4390-8FFB-2EC69D784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47.5</c:v>
                </c:pt>
                <c:pt idx="1">
                  <c:v>47.51</c:v>
                </c:pt>
                <c:pt idx="2">
                  <c:v>47.51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A-48E0-A4A0-2BF71FF0B951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A-48E0-A4A0-2BF71FF0B951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A-48E0-A4A0-2BF71FF0B9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52</c:v>
                </c:pt>
                <c:pt idx="1">
                  <c:v>51.99</c:v>
                </c:pt>
                <c:pt idx="2">
                  <c:v>51.99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0A-472A-B93B-CB8088B56ACD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0A-472A-B93B-CB8088B56ACD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0A-472A-B93B-CB8088B56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PITRA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688</v>
      </c>
    </row>
    <row r="472" spans="1:2" x14ac:dyDescent="0.25">
      <c r="A472" t="s">
        <v>689</v>
      </c>
      <c r="B472" t="s">
        <v>690</v>
      </c>
    </row>
    <row r="473" spans="1:2" x14ac:dyDescent="0.25">
      <c r="A473" t="s">
        <v>691</v>
      </c>
      <c r="B473" t="s">
        <v>692</v>
      </c>
    </row>
    <row r="474" spans="1:2" x14ac:dyDescent="0.25">
      <c r="A474" t="s">
        <v>693</v>
      </c>
      <c r="B474" t="s">
        <v>214</v>
      </c>
    </row>
    <row r="475" spans="1:2" x14ac:dyDescent="0.25">
      <c r="A475" t="s">
        <v>694</v>
      </c>
      <c r="B475" t="s">
        <v>695</v>
      </c>
    </row>
    <row r="476" spans="1:2" x14ac:dyDescent="0.25">
      <c r="A476" t="s">
        <v>696</v>
      </c>
      <c r="B476" t="s">
        <v>214</v>
      </c>
    </row>
    <row r="477" spans="1:2" x14ac:dyDescent="0.25">
      <c r="A477" t="s">
        <v>697</v>
      </c>
      <c r="B477" t="s">
        <v>698</v>
      </c>
    </row>
    <row r="478" spans="1:2" x14ac:dyDescent="0.25">
      <c r="A478" t="s">
        <v>699</v>
      </c>
      <c r="B478" t="s">
        <v>700</v>
      </c>
    </row>
    <row r="479" spans="1:2" x14ac:dyDescent="0.25">
      <c r="A479" t="s">
        <v>701</v>
      </c>
      <c r="B479" t="s">
        <v>702</v>
      </c>
    </row>
    <row r="480" spans="1:2" x14ac:dyDescent="0.25">
      <c r="A480" t="s">
        <v>703</v>
      </c>
      <c r="B480" t="s">
        <v>704</v>
      </c>
    </row>
    <row r="481" spans="1:2" x14ac:dyDescent="0.25">
      <c r="A481" t="s">
        <v>705</v>
      </c>
      <c r="B481" t="s">
        <v>87</v>
      </c>
    </row>
    <row r="482" spans="1:2" x14ac:dyDescent="0.25">
      <c r="A482" t="s">
        <v>706</v>
      </c>
      <c r="B482" t="s">
        <v>87</v>
      </c>
    </row>
    <row r="483" spans="1:2" x14ac:dyDescent="0.25">
      <c r="A483" t="s">
        <v>707</v>
      </c>
      <c r="B483" t="s">
        <v>708</v>
      </c>
    </row>
    <row r="484" spans="1:2" x14ac:dyDescent="0.25">
      <c r="A484" t="s">
        <v>709</v>
      </c>
      <c r="B484" t="s">
        <v>710</v>
      </c>
    </row>
    <row r="485" spans="1:2" x14ac:dyDescent="0.25">
      <c r="A485" t="s">
        <v>711</v>
      </c>
      <c r="B485" t="s">
        <v>712</v>
      </c>
    </row>
    <row r="486" spans="1:2" x14ac:dyDescent="0.25">
      <c r="A486" t="s">
        <v>713</v>
      </c>
      <c r="B486" t="s">
        <v>87</v>
      </c>
    </row>
    <row r="487" spans="1:2" x14ac:dyDescent="0.25">
      <c r="A487" t="s">
        <v>714</v>
      </c>
      <c r="B487" t="s">
        <v>87</v>
      </c>
    </row>
    <row r="488" spans="1:2" x14ac:dyDescent="0.25">
      <c r="A488" t="s">
        <v>715</v>
      </c>
      <c r="B488" t="s">
        <v>102</v>
      </c>
    </row>
    <row r="489" spans="1:2" x14ac:dyDescent="0.25">
      <c r="A489" t="s">
        <v>716</v>
      </c>
      <c r="B489" t="s">
        <v>291</v>
      </c>
    </row>
    <row r="490" spans="1:2" x14ac:dyDescent="0.25">
      <c r="A490" t="s">
        <v>717</v>
      </c>
      <c r="B490" t="s">
        <v>718</v>
      </c>
    </row>
    <row r="491" spans="1:2" x14ac:dyDescent="0.25">
      <c r="A491" t="s">
        <v>719</v>
      </c>
      <c r="B491" t="s">
        <v>720</v>
      </c>
    </row>
    <row r="492" spans="1:2" x14ac:dyDescent="0.25">
      <c r="A492" t="s">
        <v>721</v>
      </c>
      <c r="B492" t="s">
        <v>722</v>
      </c>
    </row>
    <row r="493" spans="1:2" x14ac:dyDescent="0.25">
      <c r="A493" t="s">
        <v>723</v>
      </c>
      <c r="B493" t="s">
        <v>724</v>
      </c>
    </row>
    <row r="494" spans="1:2" x14ac:dyDescent="0.25">
      <c r="A494" t="s">
        <v>725</v>
      </c>
      <c r="B494" t="s">
        <v>87</v>
      </c>
    </row>
    <row r="495" spans="1:2" x14ac:dyDescent="0.25">
      <c r="A495" t="s">
        <v>726</v>
      </c>
      <c r="B495" t="s">
        <v>727</v>
      </c>
    </row>
    <row r="496" spans="1:2" x14ac:dyDescent="0.25">
      <c r="A496" t="s">
        <v>728</v>
      </c>
      <c r="B496" t="s">
        <v>729</v>
      </c>
    </row>
    <row r="497" spans="1:2" x14ac:dyDescent="0.25">
      <c r="A497" t="s">
        <v>730</v>
      </c>
      <c r="B497" t="s">
        <v>450</v>
      </c>
    </row>
    <row r="498" spans="1:2" x14ac:dyDescent="0.25">
      <c r="A498" t="s">
        <v>731</v>
      </c>
      <c r="B498" t="s">
        <v>732</v>
      </c>
    </row>
    <row r="499" spans="1:2" x14ac:dyDescent="0.25">
      <c r="A499" t="s">
        <v>733</v>
      </c>
      <c r="B499" t="s">
        <v>119</v>
      </c>
    </row>
    <row r="500" spans="1:2" x14ac:dyDescent="0.25">
      <c r="A500" t="s">
        <v>734</v>
      </c>
      <c r="B500" t="s">
        <v>735</v>
      </c>
    </row>
    <row r="501" spans="1:2" x14ac:dyDescent="0.25">
      <c r="A501" t="s">
        <v>736</v>
      </c>
      <c r="B501" t="s">
        <v>671</v>
      </c>
    </row>
    <row r="502" spans="1:2" x14ac:dyDescent="0.25">
      <c r="A502" t="s">
        <v>737</v>
      </c>
      <c r="B502" t="s">
        <v>450</v>
      </c>
    </row>
    <row r="503" spans="1:2" x14ac:dyDescent="0.25">
      <c r="A503" t="s">
        <v>738</v>
      </c>
      <c r="B503" t="s">
        <v>450</v>
      </c>
    </row>
    <row r="504" spans="1:2" x14ac:dyDescent="0.25">
      <c r="A504" t="s">
        <v>7</v>
      </c>
      <c r="B504" t="s">
        <v>4</v>
      </c>
    </row>
    <row r="505" spans="1:2" x14ac:dyDescent="0.25">
      <c r="A505" t="s">
        <v>739</v>
      </c>
      <c r="B505" t="s">
        <v>688</v>
      </c>
    </row>
    <row r="506" spans="1:2" x14ac:dyDescent="0.25">
      <c r="A506" t="s">
        <v>740</v>
      </c>
      <c r="B506" t="s">
        <v>450</v>
      </c>
    </row>
    <row r="507" spans="1:2" x14ac:dyDescent="0.25">
      <c r="A507" t="s">
        <v>741</v>
      </c>
      <c r="B507" t="s">
        <v>742</v>
      </c>
    </row>
    <row r="508" spans="1:2" x14ac:dyDescent="0.25">
      <c r="A508" t="s">
        <v>743</v>
      </c>
      <c r="B508" t="s">
        <v>744</v>
      </c>
    </row>
    <row r="509" spans="1:2" x14ac:dyDescent="0.25">
      <c r="A509" t="s">
        <v>745</v>
      </c>
      <c r="B509" t="s">
        <v>746</v>
      </c>
    </row>
    <row r="510" spans="1:2" x14ac:dyDescent="0.25">
      <c r="A510" t="s">
        <v>747</v>
      </c>
      <c r="B510" t="s">
        <v>748</v>
      </c>
    </row>
    <row r="511" spans="1:2" x14ac:dyDescent="0.25">
      <c r="A511" t="s">
        <v>749</v>
      </c>
      <c r="B511" t="s">
        <v>748</v>
      </c>
    </row>
    <row r="512" spans="1:2" x14ac:dyDescent="0.25">
      <c r="A512" t="s">
        <v>750</v>
      </c>
      <c r="B512" t="s">
        <v>250</v>
      </c>
    </row>
    <row r="513" spans="1:2" x14ac:dyDescent="0.25">
      <c r="A513" t="s">
        <v>751</v>
      </c>
      <c r="B513" t="s">
        <v>650</v>
      </c>
    </row>
    <row r="514" spans="1:2" x14ac:dyDescent="0.25">
      <c r="A514" t="s">
        <v>752</v>
      </c>
      <c r="B514" t="s">
        <v>690</v>
      </c>
    </row>
    <row r="515" spans="1:2" x14ac:dyDescent="0.25">
      <c r="A515" t="s">
        <v>753</v>
      </c>
      <c r="B515" t="s">
        <v>754</v>
      </c>
    </row>
    <row r="516" spans="1:2" x14ac:dyDescent="0.25">
      <c r="A516" t="s">
        <v>755</v>
      </c>
      <c r="B516" t="s">
        <v>756</v>
      </c>
    </row>
    <row r="517" spans="1:2" x14ac:dyDescent="0.25">
      <c r="A517" t="s">
        <v>757</v>
      </c>
      <c r="B517" t="s">
        <v>758</v>
      </c>
    </row>
    <row r="518" spans="1:2" x14ac:dyDescent="0.25">
      <c r="A518" t="s">
        <v>759</v>
      </c>
      <c r="B518" t="s">
        <v>760</v>
      </c>
    </row>
    <row r="519" spans="1:2" x14ac:dyDescent="0.25">
      <c r="A519" t="s">
        <v>761</v>
      </c>
      <c r="B519" t="s">
        <v>250</v>
      </c>
    </row>
    <row r="520" spans="1:2" x14ac:dyDescent="0.25">
      <c r="A520" t="s">
        <v>762</v>
      </c>
      <c r="B520" t="s">
        <v>763</v>
      </c>
    </row>
    <row r="521" spans="1:2" x14ac:dyDescent="0.25">
      <c r="A521" t="s">
        <v>764</v>
      </c>
      <c r="B521" t="s">
        <v>520</v>
      </c>
    </row>
    <row r="522" spans="1:2" x14ac:dyDescent="0.25">
      <c r="A522" t="s">
        <v>765</v>
      </c>
      <c r="B522" t="s">
        <v>766</v>
      </c>
    </row>
    <row r="523" spans="1:2" x14ac:dyDescent="0.25">
      <c r="A523" t="s">
        <v>767</v>
      </c>
      <c r="B523" t="s">
        <v>768</v>
      </c>
    </row>
    <row r="524" spans="1:2" x14ac:dyDescent="0.25">
      <c r="A524" t="s">
        <v>769</v>
      </c>
      <c r="B524" t="s">
        <v>671</v>
      </c>
    </row>
    <row r="525" spans="1:2" x14ac:dyDescent="0.25">
      <c r="A525" t="s">
        <v>770</v>
      </c>
      <c r="B525" t="s">
        <v>771</v>
      </c>
    </row>
    <row r="526" spans="1:2" x14ac:dyDescent="0.25">
      <c r="A526" t="s">
        <v>772</v>
      </c>
      <c r="B526" t="s">
        <v>773</v>
      </c>
    </row>
    <row r="527" spans="1:2" x14ac:dyDescent="0.25">
      <c r="A527" t="s">
        <v>774</v>
      </c>
      <c r="B527" t="s">
        <v>775</v>
      </c>
    </row>
    <row r="528" spans="1:2" x14ac:dyDescent="0.25">
      <c r="A528" t="s">
        <v>776</v>
      </c>
      <c r="B528" t="s">
        <v>777</v>
      </c>
    </row>
    <row r="529" spans="1:2" x14ac:dyDescent="0.25">
      <c r="A529" t="s">
        <v>778</v>
      </c>
      <c r="B529" t="s">
        <v>779</v>
      </c>
    </row>
    <row r="530" spans="1:2" x14ac:dyDescent="0.25">
      <c r="A530" t="s">
        <v>780</v>
      </c>
      <c r="B530" t="s">
        <v>450</v>
      </c>
    </row>
    <row r="531" spans="1:2" x14ac:dyDescent="0.25">
      <c r="A531" t="s">
        <v>781</v>
      </c>
      <c r="B531" t="s">
        <v>782</v>
      </c>
    </row>
    <row r="532" spans="1:2" x14ac:dyDescent="0.25">
      <c r="A532" t="s">
        <v>783</v>
      </c>
      <c r="B532" t="s">
        <v>784</v>
      </c>
    </row>
    <row r="533" spans="1:2" x14ac:dyDescent="0.25">
      <c r="A533" t="s">
        <v>785</v>
      </c>
      <c r="B533" t="s">
        <v>786</v>
      </c>
    </row>
    <row r="534" spans="1:2" x14ac:dyDescent="0.25">
      <c r="A534" t="s">
        <v>787</v>
      </c>
      <c r="B534" t="s">
        <v>450</v>
      </c>
    </row>
    <row r="535" spans="1:2" x14ac:dyDescent="0.25">
      <c r="A535" t="s">
        <v>788</v>
      </c>
      <c r="B535" t="s">
        <v>789</v>
      </c>
    </row>
    <row r="536" spans="1:2" x14ac:dyDescent="0.25">
      <c r="A536" t="s">
        <v>790</v>
      </c>
      <c r="B536" t="s">
        <v>450</v>
      </c>
    </row>
    <row r="537" spans="1:2" x14ac:dyDescent="0.25">
      <c r="A537" t="s">
        <v>791</v>
      </c>
      <c r="B537" t="s">
        <v>732</v>
      </c>
    </row>
    <row r="538" spans="1:2" x14ac:dyDescent="0.25">
      <c r="A538" t="s">
        <v>792</v>
      </c>
      <c r="B538" t="s">
        <v>793</v>
      </c>
    </row>
    <row r="539" spans="1:2" x14ac:dyDescent="0.25">
      <c r="A539" t="s">
        <v>794</v>
      </c>
      <c r="B539" t="s">
        <v>793</v>
      </c>
    </row>
    <row r="540" spans="1:2" x14ac:dyDescent="0.25">
      <c r="A540" t="s">
        <v>795</v>
      </c>
      <c r="B540" t="s">
        <v>796</v>
      </c>
    </row>
    <row r="541" spans="1:2" x14ac:dyDescent="0.25">
      <c r="A541" t="s">
        <v>797</v>
      </c>
      <c r="B541" t="s">
        <v>798</v>
      </c>
    </row>
    <row r="542" spans="1:2" x14ac:dyDescent="0.25">
      <c r="A542" t="s">
        <v>799</v>
      </c>
      <c r="B542" t="s">
        <v>800</v>
      </c>
    </row>
    <row r="543" spans="1:2" x14ac:dyDescent="0.25">
      <c r="A543" t="s">
        <v>801</v>
      </c>
      <c r="B543" t="s">
        <v>802</v>
      </c>
    </row>
    <row r="544" spans="1:2" x14ac:dyDescent="0.25">
      <c r="A544" t="s">
        <v>803</v>
      </c>
      <c r="B544" t="s">
        <v>798</v>
      </c>
    </row>
    <row r="545" spans="1:2" x14ac:dyDescent="0.25">
      <c r="A545" t="s">
        <v>804</v>
      </c>
      <c r="B545" t="s">
        <v>798</v>
      </c>
    </row>
    <row r="546" spans="1:2" x14ac:dyDescent="0.25">
      <c r="A546" t="s">
        <v>805</v>
      </c>
      <c r="B546" t="s">
        <v>806</v>
      </c>
    </row>
    <row r="547" spans="1:2" x14ac:dyDescent="0.25">
      <c r="A547" t="s">
        <v>807</v>
      </c>
      <c r="B547" t="s">
        <v>808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450</v>
      </c>
    </row>
    <row r="556" spans="1:2" x14ac:dyDescent="0.25">
      <c r="A556" t="s">
        <v>822</v>
      </c>
      <c r="B556" t="s">
        <v>789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450</v>
      </c>
    </row>
    <row r="568" spans="1:2" x14ac:dyDescent="0.25">
      <c r="A568" t="s">
        <v>840</v>
      </c>
      <c r="B568" t="s">
        <v>450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798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450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798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798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450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727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688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798</v>
      </c>
    </row>
    <row r="636" spans="1:2" x14ac:dyDescent="0.25">
      <c r="A636" t="s">
        <v>950</v>
      </c>
      <c r="B636" t="s">
        <v>793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793</v>
      </c>
    </row>
    <row r="642" spans="1:2" x14ac:dyDescent="0.25">
      <c r="A642" t="s">
        <v>960</v>
      </c>
      <c r="B642" t="s">
        <v>793</v>
      </c>
    </row>
    <row r="643" spans="1:2" x14ac:dyDescent="0.25">
      <c r="A643" t="s">
        <v>961</v>
      </c>
      <c r="B643" t="s">
        <v>793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798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793</v>
      </c>
    </row>
    <row r="654" spans="1:2" x14ac:dyDescent="0.25">
      <c r="A654" t="s">
        <v>980</v>
      </c>
      <c r="B654" t="s">
        <v>798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798</v>
      </c>
    </row>
    <row r="664" spans="1:2" x14ac:dyDescent="0.25">
      <c r="A664" t="s">
        <v>995</v>
      </c>
      <c r="B664" t="s">
        <v>700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798</v>
      </c>
    </row>
    <row r="673" spans="1:2" x14ac:dyDescent="0.25">
      <c r="A673" t="s">
        <v>1009</v>
      </c>
      <c r="B673" t="s">
        <v>798</v>
      </c>
    </row>
    <row r="674" spans="1:2" x14ac:dyDescent="0.25">
      <c r="A674" t="s">
        <v>1010</v>
      </c>
      <c r="B674" t="s">
        <v>798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793</v>
      </c>
    </row>
    <row r="684" spans="1:2" x14ac:dyDescent="0.25">
      <c r="A684" t="s">
        <v>1022</v>
      </c>
      <c r="B684" t="s">
        <v>793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798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798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798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798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798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793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793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793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793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763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763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763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40/800</f>
        <v>0.05</v>
      </c>
      <c r="D2" t="s">
        <v>1504</v>
      </c>
      <c r="E2" t="s">
        <v>1505</v>
      </c>
    </row>
    <row r="3" spans="1:5" x14ac:dyDescent="0.25">
      <c r="A3" s="1">
        <v>0.5</v>
      </c>
      <c r="B3" s="1">
        <f>40/800</f>
        <v>0.05</v>
      </c>
    </row>
    <row r="4" spans="1:5" x14ac:dyDescent="0.25">
      <c r="A4" s="1">
        <v>0.5</v>
      </c>
      <c r="B4" s="1">
        <f>400/800</f>
        <v>0.5</v>
      </c>
    </row>
    <row r="5" spans="1:5" x14ac:dyDescent="0.25">
      <c r="A5" s="1">
        <v>1</v>
      </c>
      <c r="B5" s="1">
        <f>400/800</f>
        <v>0.5</v>
      </c>
    </row>
    <row r="6" spans="1:5" x14ac:dyDescent="0.25">
      <c r="A6" s="1">
        <v>1</v>
      </c>
      <c r="B6" s="1">
        <f>720/800</f>
        <v>0.9</v>
      </c>
    </row>
    <row r="7" spans="1:5" x14ac:dyDescent="0.25">
      <c r="A7" s="1">
        <v>5</v>
      </c>
      <c r="B7" s="1">
        <f>721/800</f>
        <v>0.90125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960/800</f>
        <v>1.2</v>
      </c>
      <c r="D2" t="s">
        <v>1506</v>
      </c>
      <c r="E2" t="s">
        <v>1507</v>
      </c>
    </row>
    <row r="3" spans="1:5" x14ac:dyDescent="0.25">
      <c r="A3" s="1">
        <v>0.5</v>
      </c>
      <c r="B3" s="1">
        <f>960/800</f>
        <v>1.2</v>
      </c>
    </row>
    <row r="4" spans="1:5" x14ac:dyDescent="0.25">
      <c r="A4" s="1">
        <v>0.5</v>
      </c>
      <c r="B4" s="1">
        <f>880/800</f>
        <v>1.1000000000000001</v>
      </c>
    </row>
    <row r="5" spans="1:5" x14ac:dyDescent="0.25">
      <c r="A5" s="1">
        <v>1</v>
      </c>
      <c r="B5" s="1">
        <f>880/800</f>
        <v>1.1000000000000001</v>
      </c>
    </row>
    <row r="6" spans="1:5" x14ac:dyDescent="0.25">
      <c r="A6" s="1">
        <v>1</v>
      </c>
      <c r="B6" s="1">
        <f>879/800</f>
        <v>1.0987499999999999</v>
      </c>
    </row>
    <row r="7" spans="1:5" x14ac:dyDescent="0.25">
      <c r="A7" s="1">
        <v>5</v>
      </c>
      <c r="B7" s="1">
        <f>879/800</f>
        <v>1.0987499999999999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47.5</v>
      </c>
      <c r="D2" t="s">
        <v>1509</v>
      </c>
      <c r="E2" t="s">
        <v>1510</v>
      </c>
    </row>
    <row r="3" spans="1:5" x14ac:dyDescent="0.25">
      <c r="A3" s="1">
        <v>0.1</v>
      </c>
      <c r="B3" s="1">
        <v>47.51</v>
      </c>
    </row>
    <row r="4" spans="1:5" x14ac:dyDescent="0.25">
      <c r="A4" s="1">
        <v>10000</v>
      </c>
      <c r="B4" s="1">
        <v>47.51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52</v>
      </c>
      <c r="D2" t="s">
        <v>1511</v>
      </c>
      <c r="E2" t="s">
        <v>1512</v>
      </c>
    </row>
    <row r="3" spans="1:5" x14ac:dyDescent="0.25">
      <c r="A3" s="1">
        <v>0.1</v>
      </c>
      <c r="B3" s="1">
        <v>51.99</v>
      </c>
    </row>
    <row r="4" spans="1:5" x14ac:dyDescent="0.25">
      <c r="A4" s="1">
        <v>10000</v>
      </c>
      <c r="B4" s="1">
        <v>51.99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tabSelected="1"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2025-09-12T14:01:13Z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